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1" l="1"/>
  <c r="D19" i="1"/>
  <c r="C19" i="1"/>
  <c r="H15" i="1" l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S14" i="1"/>
  <c r="R14" i="1"/>
  <c r="P14" i="1"/>
  <c r="O14" i="1"/>
  <c r="M14" i="1"/>
  <c r="L14" i="1"/>
  <c r="J14" i="1"/>
  <c r="I14" i="1"/>
  <c r="H14" i="1"/>
  <c r="T14" i="1" s="1"/>
  <c r="K14" i="1" l="1"/>
  <c r="Q14" i="1"/>
  <c r="N14" i="1"/>
  <c r="E15" i="1"/>
  <c r="D15" i="1"/>
  <c r="C15" i="1"/>
  <c r="E14" i="1"/>
  <c r="D14" i="1"/>
  <c r="C14" i="1"/>
  <c r="E16" i="1"/>
  <c r="E17" i="1"/>
  <c r="D16" i="1"/>
  <c r="C16" i="1"/>
  <c r="E18" i="1"/>
  <c r="D18" i="1"/>
  <c r="C18" i="1"/>
  <c r="D17" i="1"/>
  <c r="C17" i="1"/>
  <c r="H21" i="1" l="1"/>
  <c r="G21" i="1"/>
  <c r="F21" i="1"/>
  <c r="T21" i="1"/>
  <c r="S21" i="1"/>
  <c r="R21" i="1"/>
  <c r="Q21" i="1"/>
  <c r="P21" i="1"/>
  <c r="O21" i="1"/>
  <c r="N21" i="1"/>
  <c r="M21" i="1"/>
  <c r="L21" i="1"/>
  <c r="K21" i="1"/>
  <c r="J21" i="1"/>
  <c r="I21" i="1"/>
  <c r="E20" i="1" l="1"/>
  <c r="D20" i="1"/>
  <c r="C20" i="1"/>
</calcChain>
</file>

<file path=xl/sharedStrings.xml><?xml version="1.0" encoding="utf-8"?>
<sst xmlns="http://schemas.openxmlformats.org/spreadsheetml/2006/main" count="78" uniqueCount="61">
  <si>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</si>
  <si>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</si>
  <si>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</si>
  <si>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</si>
  <si>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</si>
  <si>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</si>
  <si>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</si>
  <si>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</si>
  <si>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</si>
  <si>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</si>
  <si>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</si>
  <si>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</si>
  <si>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</si>
  <si>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</si>
  <si>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</si>
  <si>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</si>
  <si>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</si>
  <si>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</si>
  <si>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</si>
  <si>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</si>
  <si>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</si>
  <si>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</si>
  <si>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</si>
  <si>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</si>
  <si>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</si>
  <si>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</si>
  <si>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</si>
  <si>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</si>
  <si>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122
«Питание детей в детском саду», 
Н.Г. Кожевникова
Видання 1961 р.
</t>
  </si>
  <si>
    <t>РАГУ ІЗ КАБАЧКІВ З ТОМАТАМИ</t>
  </si>
  <si>
    <t>Г</t>
  </si>
  <si>
    <t>МП Л</t>
  </si>
  <si>
    <t>Кабачки свіжі</t>
  </si>
  <si>
    <t>Томати свіжі</t>
  </si>
  <si>
    <t>Зелень цибулі</t>
  </si>
  <si>
    <t>Борошно пшеничне</t>
  </si>
  <si>
    <t>Сметана 21%</t>
  </si>
  <si>
    <t>Сіль йодована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</si>
  <si>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</si>
  <si>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>Свіжі, цілі, чисті, здорові, без механічних пошкоджень, без сторонніх запаху і смаку; томати — без плодоніжки.</t>
  </si>
  <si>
    <t>Листя свіжі, чисті, здорові, нев'янучі, без пожовтіння.</t>
  </si>
  <si>
    <t>Колір білий або білий з кремовим відтінком; смак солодкуватий.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</si>
  <si>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</si>
  <si>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</si>
  <si>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</si>
  <si>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протушковані в сметані.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</si>
  <si>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овочам.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</si>
  <si>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</si>
  <si>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 xml:space="preserve">                                                                                                                      (підпис)                                 (ім’я, прізвище)</t>
  </si>
  <si>
    <t>45 г ± 3 %</t>
  </si>
  <si>
    <t>60 г ± 3 %</t>
  </si>
  <si>
    <t>Олія</t>
  </si>
  <si>
    <t>ВИХІД</t>
  </si>
  <si>
    <t>Золотисто-жовтого кольору, без стороннього запаху, присмаку і гіркоти.</t>
  </si>
  <si>
    <t xml:space="preserve">Кабачки очищують, нарізають невеликими шматочками, цибулю пасерують в олії за температури 150-160ºС 5 хв, змішують її з кабачками і тушкуємо під кришкою за температури 100 ºС до готовності (20 хв); потім додають нарізані дольками свіжі томати, борошняну пасеровку, сіль, сметану і тушкують 5 – 10 хв. 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</si>
  <si>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зі смаком та ароматом тушкованих овочів. 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</si>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</sst>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8" zoomScale="70" zoomScaleNormal="100" zoomScalePageLayoutView="70" workbookViewId="0">
      <selection activeCell="E20" sqref="E20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7.85546875" customWidth="1"/>
    <col min="22" max="22" width="10.85546875" customWidth="1"/>
  </cols>
  <sheetData>
    <row r="1" spans="1:29" x14ac:dyDescent="0.25">
      <c r="A1" s="2"/>
      <c r="B1" s="72" t="s">
        <v>28</v>
      </c>
      <c r="C1" s="72"/>
      <c r="D1" s="72"/>
      <c r="E1" s="72"/>
      <c r="F1" s="72"/>
      <c r="G1" s="72"/>
      <c r="H1" s="72"/>
      <c r="I1" s="2"/>
      <c r="J1" s="2"/>
      <c r="K1" s="2"/>
      <c r="L1" s="2"/>
      <c r="M1" s="2"/>
      <c r="N1" s="2"/>
      <c r="O1" s="2"/>
      <c r="P1" s="4"/>
      <c r="Q1" s="71" t="s">
        <v>17</v>
      </c>
      <c r="R1" s="71"/>
      <c r="S1" s="71"/>
      <c r="T1" s="71"/>
      <c r="U1" s="71"/>
    </row>
    <row r="2" spans="1:29" x14ac:dyDescent="0.25">
      <c r="A2" s="2"/>
      <c r="B2" s="72"/>
      <c r="C2" s="72"/>
      <c r="D2" s="72"/>
      <c r="E2" s="72"/>
      <c r="F2" s="72"/>
      <c r="G2" s="72"/>
      <c r="H2" s="72"/>
      <c r="I2" s="2"/>
      <c r="J2" s="2"/>
      <c r="K2" s="2"/>
      <c r="L2" s="2"/>
      <c r="M2" s="2"/>
      <c r="N2" s="2"/>
      <c r="O2" s="2"/>
      <c r="P2" s="4"/>
      <c r="Q2" s="71" t="s">
        <v>18</v>
      </c>
      <c r="R2" s="71"/>
      <c r="S2" s="71"/>
      <c r="T2" s="71"/>
      <c r="U2" s="71"/>
    </row>
    <row r="3" spans="1:29" x14ac:dyDescent="0.25">
      <c r="A3" s="2"/>
      <c r="B3" s="72"/>
      <c r="C3" s="72"/>
      <c r="D3" s="72"/>
      <c r="E3" s="72"/>
      <c r="F3" s="72"/>
      <c r="G3" s="72"/>
      <c r="H3" s="72"/>
      <c r="I3" s="2"/>
      <c r="J3" s="2"/>
      <c r="K3" s="2"/>
      <c r="L3" s="2"/>
      <c r="M3" s="2"/>
      <c r="N3" s="2"/>
      <c r="O3" s="2"/>
      <c r="P3" s="4"/>
      <c r="Q3" s="71" t="s">
        <v>19</v>
      </c>
      <c r="R3" s="71"/>
      <c r="S3" s="71"/>
      <c r="T3" s="71"/>
      <c r="U3" s="71"/>
    </row>
    <row r="4" spans="1:29" x14ac:dyDescent="0.25">
      <c r="A4" s="2"/>
      <c r="B4" s="72"/>
      <c r="C4" s="72"/>
      <c r="D4" s="72"/>
      <c r="E4" s="72"/>
      <c r="F4" s="72"/>
      <c r="G4" s="72"/>
      <c r="H4" s="72"/>
      <c r="I4" s="2"/>
      <c r="J4" s="2"/>
      <c r="K4" s="2"/>
      <c r="L4" s="2"/>
      <c r="M4" s="2"/>
      <c r="N4" s="2"/>
      <c r="O4" s="2"/>
      <c r="P4" s="4"/>
      <c r="Q4" s="71" t="s">
        <v>20</v>
      </c>
      <c r="R4" s="71"/>
      <c r="S4" s="71"/>
      <c r="T4" s="71"/>
      <c r="U4" s="71"/>
    </row>
    <row r="5" spans="1:29" x14ac:dyDescent="0.25">
      <c r="A5" s="2"/>
      <c r="B5" s="72"/>
      <c r="C5" s="72"/>
      <c r="D5" s="72"/>
      <c r="E5" s="72"/>
      <c r="F5" s="72"/>
      <c r="G5" s="72"/>
      <c r="H5" s="7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9" t="s">
        <v>16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9" x14ac:dyDescent="0.25">
      <c r="A7" s="70" t="s">
        <v>29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60" t="s">
        <v>0</v>
      </c>
      <c r="B9" s="51" t="s">
        <v>14</v>
      </c>
      <c r="C9" s="51" t="s">
        <v>1</v>
      </c>
      <c r="D9" s="51"/>
      <c r="E9" s="51"/>
      <c r="F9" s="51"/>
      <c r="G9" s="51"/>
      <c r="H9" s="51"/>
      <c r="I9" s="51" t="s">
        <v>2</v>
      </c>
      <c r="J9" s="51"/>
      <c r="K9" s="51"/>
      <c r="L9" s="51"/>
      <c r="M9" s="51"/>
      <c r="N9" s="51"/>
      <c r="O9" s="51"/>
      <c r="P9" s="51"/>
      <c r="Q9" s="51"/>
      <c r="R9" s="65" t="s">
        <v>13</v>
      </c>
      <c r="S9" s="65"/>
      <c r="T9" s="65"/>
      <c r="U9" s="65" t="s">
        <v>3</v>
      </c>
      <c r="V9" s="52" t="s">
        <v>25</v>
      </c>
      <c r="W9" s="51" t="s">
        <v>26</v>
      </c>
      <c r="X9" s="51" t="s">
        <v>56</v>
      </c>
    </row>
    <row r="10" spans="1:29" ht="15.75" customHeight="1" x14ac:dyDescent="0.25">
      <c r="A10" s="6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65"/>
      <c r="S10" s="65"/>
      <c r="T10" s="65"/>
      <c r="U10" s="65"/>
      <c r="V10" s="53"/>
      <c r="W10" s="51"/>
      <c r="X10" s="51"/>
    </row>
    <row r="11" spans="1:29" ht="25.5" customHeight="1" x14ac:dyDescent="0.25">
      <c r="A11" s="61"/>
      <c r="B11" s="51"/>
      <c r="C11" s="63" t="s">
        <v>8</v>
      </c>
      <c r="D11" s="63"/>
      <c r="E11" s="63"/>
      <c r="F11" s="63" t="s">
        <v>9</v>
      </c>
      <c r="G11" s="63"/>
      <c r="H11" s="63"/>
      <c r="I11" s="63" t="s">
        <v>10</v>
      </c>
      <c r="J11" s="63"/>
      <c r="K11" s="63"/>
      <c r="L11" s="63" t="s">
        <v>11</v>
      </c>
      <c r="M11" s="63"/>
      <c r="N11" s="63"/>
      <c r="O11" s="63" t="s">
        <v>12</v>
      </c>
      <c r="P11" s="63"/>
      <c r="Q11" s="63"/>
      <c r="R11" s="65"/>
      <c r="S11" s="65"/>
      <c r="T11" s="65"/>
      <c r="U11" s="65"/>
      <c r="V11" s="53"/>
      <c r="W11" s="51"/>
      <c r="X11" s="51"/>
    </row>
    <row r="12" spans="1:29" x14ac:dyDescent="0.25">
      <c r="A12" s="61"/>
      <c r="B12" s="51"/>
      <c r="C12" s="66" t="s">
        <v>4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U12" s="65"/>
      <c r="V12" s="54"/>
      <c r="W12" s="51"/>
      <c r="X12" s="51"/>
    </row>
    <row r="13" spans="1:29" ht="30.75" customHeight="1" x14ac:dyDescent="0.25">
      <c r="A13" s="62"/>
      <c r="B13" s="51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65"/>
      <c r="V13" s="14" t="s">
        <v>15</v>
      </c>
      <c r="W13" s="14" t="s">
        <v>15</v>
      </c>
      <c r="X13" s="43" t="s">
        <v>15</v>
      </c>
      <c r="Z13" s="46" t="s">
        <v>57</v>
      </c>
      <c r="AA13" s="46" t="s">
        <v>58</v>
      </c>
      <c r="AB13" s="46" t="s">
        <v>59</v>
      </c>
      <c r="AC13" s="46" t="s">
        <v>60</v>
      </c>
    </row>
    <row r="14" spans="1:29" ht="54.75" customHeight="1" x14ac:dyDescent="0.25">
      <c r="A14" s="30"/>
      <c r="B14" s="15" t="s">
        <v>32</v>
      </c>
      <c r="C14" s="21">
        <f t="shared" ref="C14:C15" si="0">(100*F14)/(100-V14)</f>
        <v>42.1875</v>
      </c>
      <c r="D14" s="22">
        <f t="shared" ref="D14:D15" si="1">(100*G14)/(100-V14)</f>
        <v>42.1875</v>
      </c>
      <c r="E14" s="22">
        <f t="shared" ref="E14:E15" si="2">(100*H14)/(100-V14)</f>
        <v>56.25</v>
      </c>
      <c r="F14" s="22">
        <v>33.75</v>
      </c>
      <c r="G14" s="22">
        <v>33.75</v>
      </c>
      <c r="H14" s="17">
        <f t="shared" ref="H14" si="3">G14/0.75</f>
        <v>45</v>
      </c>
      <c r="I14" s="50">
        <f t="shared" ref="I14" si="4">Z14/100*F14</f>
        <v>0.20250000000000001</v>
      </c>
      <c r="J14" s="50">
        <f t="shared" ref="J14" si="5">Z14/100*G14</f>
        <v>0.20250000000000001</v>
      </c>
      <c r="K14" s="50">
        <f t="shared" ref="K14" si="6">Z14/100*H14</f>
        <v>0.27</v>
      </c>
      <c r="L14" s="50">
        <f t="shared" ref="L14" si="7">AA14/100*F14</f>
        <v>0.10125000000000001</v>
      </c>
      <c r="M14" s="50">
        <f t="shared" ref="M14" si="8">AA14/100*G14</f>
        <v>0.10125000000000001</v>
      </c>
      <c r="N14" s="50">
        <f t="shared" ref="N14" si="9">AA14/100*H14</f>
        <v>0.13500000000000001</v>
      </c>
      <c r="O14" s="50">
        <f t="shared" ref="O14" si="10">AB14/100*F14</f>
        <v>1.7550000000000001</v>
      </c>
      <c r="P14" s="50">
        <f t="shared" ref="P14" si="11">AB14/100*G14</f>
        <v>1.7550000000000001</v>
      </c>
      <c r="Q14" s="50">
        <f t="shared" ref="Q14" si="12">AB14/100*H14</f>
        <v>2.3400000000000003</v>
      </c>
      <c r="R14" s="49">
        <f t="shared" ref="R14" si="13">AC14/100*F14</f>
        <v>7.7625000000000002</v>
      </c>
      <c r="S14" s="49">
        <f t="shared" ref="S14" si="14">AC14/100*G14</f>
        <v>7.7625000000000002</v>
      </c>
      <c r="T14" s="49">
        <f t="shared" ref="T14" si="15">AC14/100*H14</f>
        <v>10.35</v>
      </c>
      <c r="U14" s="42" t="s">
        <v>38</v>
      </c>
      <c r="V14" s="18">
        <v>20</v>
      </c>
      <c r="W14" s="27">
        <v>22</v>
      </c>
      <c r="X14" s="47"/>
      <c r="Z14" s="48">
        <v>0.6</v>
      </c>
      <c r="AA14" s="48">
        <v>0.3</v>
      </c>
      <c r="AB14" s="48">
        <v>5.2</v>
      </c>
      <c r="AC14" s="49">
        <v>23</v>
      </c>
    </row>
    <row r="15" spans="1:29" ht="48.75" customHeight="1" x14ac:dyDescent="0.25">
      <c r="A15" s="30"/>
      <c r="B15" s="20" t="s">
        <v>33</v>
      </c>
      <c r="C15" s="21">
        <f t="shared" si="0"/>
        <v>15.294117647058824</v>
      </c>
      <c r="D15" s="22">
        <f t="shared" si="1"/>
        <v>15.294117647058824</v>
      </c>
      <c r="E15" s="22">
        <f t="shared" si="2"/>
        <v>20.392156862745097</v>
      </c>
      <c r="F15" s="22">
        <v>13</v>
      </c>
      <c r="G15" s="22">
        <v>13</v>
      </c>
      <c r="H15" s="17">
        <f t="shared" ref="H15:H20" si="16">G15/0.75</f>
        <v>17.333333333333332</v>
      </c>
      <c r="I15" s="50">
        <f t="shared" ref="I15:I20" si="17">Z15/100*F15</f>
        <v>0.14300000000000002</v>
      </c>
      <c r="J15" s="50">
        <f t="shared" ref="J15:J20" si="18">Z15/100*G15</f>
        <v>0.14300000000000002</v>
      </c>
      <c r="K15" s="50">
        <f t="shared" ref="K15:K20" si="19">Z15/100*H15</f>
        <v>0.19066666666666668</v>
      </c>
      <c r="L15" s="50">
        <f t="shared" ref="L15:L20" si="20">AA15/100*F15</f>
        <v>2.6000000000000002E-2</v>
      </c>
      <c r="M15" s="50">
        <f t="shared" ref="M15:M20" si="21">AA15/100*G15</f>
        <v>2.6000000000000002E-2</v>
      </c>
      <c r="N15" s="50">
        <f t="shared" ref="N15:N20" si="22">AA15/100*H15</f>
        <v>3.4666666666666665E-2</v>
      </c>
      <c r="O15" s="50">
        <f t="shared" ref="O15:O20" si="23">AB15/100*F15</f>
        <v>0.59799999999999998</v>
      </c>
      <c r="P15" s="50">
        <f t="shared" ref="P15:P20" si="24">AB15/100*G15</f>
        <v>0.59799999999999998</v>
      </c>
      <c r="Q15" s="50">
        <f t="shared" ref="Q15:Q20" si="25">AB15/100*H15</f>
        <v>0.79733333333333323</v>
      </c>
      <c r="R15" s="49">
        <f t="shared" ref="R15:R20" si="26">AC15/100*F15</f>
        <v>2.99</v>
      </c>
      <c r="S15" s="49">
        <f t="shared" ref="S15:S20" si="27">AC15/100*G15</f>
        <v>2.99</v>
      </c>
      <c r="T15" s="49">
        <f t="shared" ref="T15:T20" si="28">AC15/100*H15</f>
        <v>3.9866666666666664</v>
      </c>
      <c r="U15" s="42" t="s">
        <v>39</v>
      </c>
      <c r="V15" s="23">
        <v>15</v>
      </c>
      <c r="W15" s="27">
        <v>37</v>
      </c>
      <c r="X15" s="47"/>
      <c r="Z15" s="48">
        <v>1.1000000000000001</v>
      </c>
      <c r="AA15" s="48">
        <v>0.2</v>
      </c>
      <c r="AB15" s="48">
        <v>4.5999999999999996</v>
      </c>
      <c r="AC15" s="49">
        <v>23</v>
      </c>
    </row>
    <row r="16" spans="1:29" ht="33.75" customHeight="1" x14ac:dyDescent="0.25">
      <c r="A16" s="30"/>
      <c r="B16" s="15" t="s">
        <v>34</v>
      </c>
      <c r="C16" s="21">
        <f>(100*F16)/(100-V16)</f>
        <v>5</v>
      </c>
      <c r="D16" s="22">
        <f>(100*G16)/(100-V16)</f>
        <v>5</v>
      </c>
      <c r="E16" s="22">
        <f>(100*H16)/(100-V16)</f>
        <v>6.6666666666666661</v>
      </c>
      <c r="F16" s="22">
        <v>4</v>
      </c>
      <c r="G16" s="22">
        <v>4</v>
      </c>
      <c r="H16" s="17">
        <f t="shared" si="16"/>
        <v>5.333333333333333</v>
      </c>
      <c r="I16" s="50">
        <f t="shared" si="17"/>
        <v>5.2000000000000005E-2</v>
      </c>
      <c r="J16" s="50">
        <f t="shared" si="18"/>
        <v>5.2000000000000005E-2</v>
      </c>
      <c r="K16" s="50">
        <f t="shared" si="19"/>
        <v>6.933333333333333E-2</v>
      </c>
      <c r="L16" s="50">
        <f t="shared" si="20"/>
        <v>0</v>
      </c>
      <c r="M16" s="50">
        <f t="shared" si="21"/>
        <v>0</v>
      </c>
      <c r="N16" s="50">
        <f t="shared" si="22"/>
        <v>0</v>
      </c>
      <c r="O16" s="50">
        <f t="shared" si="23"/>
        <v>0.17600000000000002</v>
      </c>
      <c r="P16" s="50">
        <f t="shared" si="24"/>
        <v>0.17600000000000002</v>
      </c>
      <c r="Q16" s="50">
        <f t="shared" si="25"/>
        <v>0.23466666666666669</v>
      </c>
      <c r="R16" s="49">
        <f t="shared" si="26"/>
        <v>0.76</v>
      </c>
      <c r="S16" s="49">
        <f t="shared" si="27"/>
        <v>0.76</v>
      </c>
      <c r="T16" s="49">
        <f t="shared" si="28"/>
        <v>1.0133333333333332</v>
      </c>
      <c r="U16" s="42" t="s">
        <v>40</v>
      </c>
      <c r="V16" s="27">
        <v>20</v>
      </c>
      <c r="W16" s="27">
        <v>0</v>
      </c>
      <c r="X16" s="47"/>
      <c r="Z16" s="48">
        <v>1.3</v>
      </c>
      <c r="AA16" s="48">
        <v>0</v>
      </c>
      <c r="AB16" s="48">
        <v>4.4000000000000004</v>
      </c>
      <c r="AC16" s="49">
        <v>19</v>
      </c>
    </row>
    <row r="17" spans="1:29" ht="33.75" customHeight="1" x14ac:dyDescent="0.25">
      <c r="A17" s="30" t="s">
        <v>30</v>
      </c>
      <c r="B17" s="15" t="s">
        <v>35</v>
      </c>
      <c r="C17" s="21">
        <f t="shared" ref="C17:C18" si="29">(100*F17)/(100-W17)</f>
        <v>1.7</v>
      </c>
      <c r="D17" s="22">
        <f t="shared" ref="D17:D18" si="30">(100*G17)/(100-W17)</f>
        <v>1.7</v>
      </c>
      <c r="E17" s="22">
        <f>(100*H17)/(100-W17)</f>
        <v>2.2666666666666666</v>
      </c>
      <c r="F17" s="22">
        <v>1.7</v>
      </c>
      <c r="G17" s="22">
        <v>1.7</v>
      </c>
      <c r="H17" s="17">
        <f t="shared" si="16"/>
        <v>2.2666666666666666</v>
      </c>
      <c r="I17" s="50">
        <f t="shared" si="17"/>
        <v>0.17510000000000001</v>
      </c>
      <c r="J17" s="50">
        <f t="shared" si="18"/>
        <v>0.17510000000000001</v>
      </c>
      <c r="K17" s="50">
        <f t="shared" si="19"/>
        <v>0.23346666666666668</v>
      </c>
      <c r="L17" s="50">
        <f t="shared" si="20"/>
        <v>1.8700000000000001E-2</v>
      </c>
      <c r="M17" s="50">
        <f t="shared" si="21"/>
        <v>1.8700000000000001E-2</v>
      </c>
      <c r="N17" s="50">
        <f t="shared" si="22"/>
        <v>2.4933333333333335E-2</v>
      </c>
      <c r="O17" s="50">
        <f t="shared" si="23"/>
        <v>1.1729999999999998</v>
      </c>
      <c r="P17" s="50">
        <f t="shared" si="24"/>
        <v>1.1729999999999998</v>
      </c>
      <c r="Q17" s="50">
        <f t="shared" si="25"/>
        <v>1.5639999999999998</v>
      </c>
      <c r="R17" s="49">
        <f t="shared" si="26"/>
        <v>5.6779999999999999</v>
      </c>
      <c r="S17" s="49">
        <f t="shared" si="27"/>
        <v>5.6779999999999999</v>
      </c>
      <c r="T17" s="49">
        <f t="shared" si="28"/>
        <v>7.570666666666666</v>
      </c>
      <c r="U17" s="42" t="s">
        <v>41</v>
      </c>
      <c r="V17" s="27">
        <v>0</v>
      </c>
      <c r="W17" s="27">
        <v>0</v>
      </c>
      <c r="X17" s="47"/>
      <c r="Z17" s="48">
        <v>10.3</v>
      </c>
      <c r="AA17" s="48">
        <v>1.1000000000000001</v>
      </c>
      <c r="AB17" s="48">
        <v>69</v>
      </c>
      <c r="AC17" s="49">
        <v>334</v>
      </c>
    </row>
    <row r="18" spans="1:29" ht="33" customHeight="1" x14ac:dyDescent="0.25">
      <c r="A18" s="30"/>
      <c r="B18" s="15" t="s">
        <v>51</v>
      </c>
      <c r="C18" s="21">
        <f t="shared" si="29"/>
        <v>2</v>
      </c>
      <c r="D18" s="22">
        <f t="shared" si="30"/>
        <v>2</v>
      </c>
      <c r="E18" s="22">
        <f t="shared" ref="E18" si="31">(100*H18)/(100-W18)</f>
        <v>2.6666666666666661</v>
      </c>
      <c r="F18" s="22">
        <v>2</v>
      </c>
      <c r="G18" s="22">
        <v>2</v>
      </c>
      <c r="H18" s="17">
        <f t="shared" si="16"/>
        <v>2.6666666666666665</v>
      </c>
      <c r="I18" s="50">
        <f t="shared" si="17"/>
        <v>0</v>
      </c>
      <c r="J18" s="50">
        <f t="shared" si="18"/>
        <v>0</v>
      </c>
      <c r="K18" s="50">
        <f t="shared" si="19"/>
        <v>0</v>
      </c>
      <c r="L18" s="50">
        <f t="shared" si="20"/>
        <v>1.9980000000000002</v>
      </c>
      <c r="M18" s="50">
        <f t="shared" si="21"/>
        <v>1.9980000000000002</v>
      </c>
      <c r="N18" s="50">
        <f t="shared" si="22"/>
        <v>2.6640000000000001</v>
      </c>
      <c r="O18" s="50">
        <f t="shared" si="23"/>
        <v>0</v>
      </c>
      <c r="P18" s="50">
        <f t="shared" si="24"/>
        <v>0</v>
      </c>
      <c r="Q18" s="50">
        <f t="shared" si="25"/>
        <v>0</v>
      </c>
      <c r="R18" s="49">
        <f t="shared" si="26"/>
        <v>17.98</v>
      </c>
      <c r="S18" s="49">
        <f t="shared" si="27"/>
        <v>17.98</v>
      </c>
      <c r="T18" s="49">
        <f t="shared" si="28"/>
        <v>23.973333333333333</v>
      </c>
      <c r="U18" s="42" t="s">
        <v>53</v>
      </c>
      <c r="V18" s="27">
        <v>0</v>
      </c>
      <c r="W18" s="27">
        <v>0</v>
      </c>
      <c r="X18" s="47"/>
      <c r="Z18" s="48">
        <v>0</v>
      </c>
      <c r="AA18" s="48">
        <v>99.9</v>
      </c>
      <c r="AB18" s="48">
        <v>0</v>
      </c>
      <c r="AC18" s="49">
        <v>899</v>
      </c>
    </row>
    <row r="19" spans="1:29" ht="60.75" customHeight="1" x14ac:dyDescent="0.25">
      <c r="A19" s="30" t="s">
        <v>31</v>
      </c>
      <c r="B19" s="25" t="s">
        <v>36</v>
      </c>
      <c r="C19" s="16">
        <f>(100*F19)/(100-X19)</f>
        <v>5.0505050505050502</v>
      </c>
      <c r="D19" s="17">
        <f>(100*G19)/(100-X19)</f>
        <v>5.0505050505050502</v>
      </c>
      <c r="E19" s="17">
        <f>(100*H19)/(100-X19)</f>
        <v>6.7340067340067344</v>
      </c>
      <c r="F19" s="22">
        <v>5</v>
      </c>
      <c r="G19" s="22">
        <v>5</v>
      </c>
      <c r="H19" s="17">
        <f t="shared" si="16"/>
        <v>6.666666666666667</v>
      </c>
      <c r="I19" s="50">
        <f t="shared" si="17"/>
        <v>0.13999999999999999</v>
      </c>
      <c r="J19" s="50">
        <f t="shared" si="18"/>
        <v>0.13999999999999999</v>
      </c>
      <c r="K19" s="50">
        <f t="shared" si="19"/>
        <v>0.18666666666666665</v>
      </c>
      <c r="L19" s="50">
        <f t="shared" si="20"/>
        <v>1.05</v>
      </c>
      <c r="M19" s="50">
        <f t="shared" si="21"/>
        <v>1.05</v>
      </c>
      <c r="N19" s="50">
        <f t="shared" si="22"/>
        <v>1.4</v>
      </c>
      <c r="O19" s="50">
        <f t="shared" si="23"/>
        <v>0.15</v>
      </c>
      <c r="P19" s="50">
        <f t="shared" si="24"/>
        <v>0.15</v>
      </c>
      <c r="Q19" s="50">
        <f t="shared" si="25"/>
        <v>0.2</v>
      </c>
      <c r="R19" s="49">
        <f t="shared" si="26"/>
        <v>10.600000000000001</v>
      </c>
      <c r="S19" s="49">
        <f t="shared" si="27"/>
        <v>10.600000000000001</v>
      </c>
      <c r="T19" s="49">
        <f t="shared" si="28"/>
        <v>14.133333333333335</v>
      </c>
      <c r="U19" s="44" t="s">
        <v>42</v>
      </c>
      <c r="V19" s="27">
        <v>0</v>
      </c>
      <c r="W19" s="27">
        <v>0</v>
      </c>
      <c r="X19" s="47">
        <v>1</v>
      </c>
      <c r="Z19" s="48">
        <v>2.8</v>
      </c>
      <c r="AA19" s="48">
        <v>21</v>
      </c>
      <c r="AB19" s="48">
        <v>3</v>
      </c>
      <c r="AC19" s="49">
        <v>212</v>
      </c>
    </row>
    <row r="20" spans="1:29" ht="59.25" customHeight="1" x14ac:dyDescent="0.25">
      <c r="A20" s="36"/>
      <c r="B20" s="26" t="s">
        <v>37</v>
      </c>
      <c r="C20" s="34">
        <f>(100*F20)/(100-V20)</f>
        <v>0.14000000000000001</v>
      </c>
      <c r="D20" s="19">
        <f>(100*G20)/(100-V20)</f>
        <v>0.14000000000000001</v>
      </c>
      <c r="E20" s="19">
        <f>(100*H20)/(100-V20)</f>
        <v>0.18666666666666668</v>
      </c>
      <c r="F20" s="24">
        <v>0.14000000000000001</v>
      </c>
      <c r="G20" s="24">
        <v>0.14000000000000001</v>
      </c>
      <c r="H20" s="17">
        <f t="shared" si="16"/>
        <v>0.18666666666666668</v>
      </c>
      <c r="I20" s="50">
        <f t="shared" si="17"/>
        <v>0</v>
      </c>
      <c r="J20" s="50">
        <f t="shared" si="18"/>
        <v>0</v>
      </c>
      <c r="K20" s="50">
        <f t="shared" si="19"/>
        <v>0</v>
      </c>
      <c r="L20" s="50">
        <f t="shared" si="20"/>
        <v>0</v>
      </c>
      <c r="M20" s="50">
        <f t="shared" si="21"/>
        <v>0</v>
      </c>
      <c r="N20" s="50">
        <f t="shared" si="22"/>
        <v>0</v>
      </c>
      <c r="O20" s="50">
        <f t="shared" si="23"/>
        <v>0</v>
      </c>
      <c r="P20" s="50">
        <f t="shared" si="24"/>
        <v>0</v>
      </c>
      <c r="Q20" s="50">
        <f t="shared" si="25"/>
        <v>0</v>
      </c>
      <c r="R20" s="49">
        <f t="shared" si="26"/>
        <v>0</v>
      </c>
      <c r="S20" s="49">
        <f t="shared" si="27"/>
        <v>0</v>
      </c>
      <c r="T20" s="49">
        <f t="shared" si="28"/>
        <v>0</v>
      </c>
      <c r="U20" s="45" t="s">
        <v>43</v>
      </c>
      <c r="V20" s="27">
        <v>0</v>
      </c>
      <c r="W20" s="27">
        <v>0</v>
      </c>
      <c r="X20" s="47"/>
      <c r="Z20" s="48">
        <v>0</v>
      </c>
      <c r="AA20" s="48">
        <v>0</v>
      </c>
      <c r="AB20" s="48">
        <v>0</v>
      </c>
      <c r="AC20" s="49">
        <v>0</v>
      </c>
    </row>
    <row r="21" spans="1:29" x14ac:dyDescent="0.25">
      <c r="A21" s="29"/>
      <c r="B21" s="55" t="s">
        <v>52</v>
      </c>
      <c r="C21" s="56"/>
      <c r="D21" s="56"/>
      <c r="E21" s="57"/>
      <c r="F21" s="28">
        <f>SUM(F14:F20)*(100-W21)/100</f>
        <v>44.692500000000003</v>
      </c>
      <c r="G21" s="28">
        <f>SUM(G14:G20)*(100-W21)/100</f>
        <v>44.692500000000003</v>
      </c>
      <c r="H21" s="28">
        <f>SUM(H14:H20)*(100-W21)/100</f>
        <v>59.59</v>
      </c>
      <c r="I21" s="35">
        <f t="shared" ref="I21:T21" si="32">SUM(I14:I20)</f>
        <v>0.71260000000000001</v>
      </c>
      <c r="J21" s="35">
        <f t="shared" si="32"/>
        <v>0.71260000000000001</v>
      </c>
      <c r="K21" s="35">
        <f t="shared" si="32"/>
        <v>0.95013333333333339</v>
      </c>
      <c r="L21" s="35">
        <f t="shared" si="32"/>
        <v>3.1939500000000001</v>
      </c>
      <c r="M21" s="35">
        <f t="shared" si="32"/>
        <v>3.1939500000000001</v>
      </c>
      <c r="N21" s="35">
        <f t="shared" si="32"/>
        <v>4.2585999999999995</v>
      </c>
      <c r="O21" s="35">
        <f t="shared" si="32"/>
        <v>3.8519999999999999</v>
      </c>
      <c r="P21" s="35">
        <f t="shared" si="32"/>
        <v>3.8519999999999999</v>
      </c>
      <c r="Q21" s="35">
        <f t="shared" si="32"/>
        <v>5.1360000000000001</v>
      </c>
      <c r="R21" s="28">
        <f t="shared" si="32"/>
        <v>45.770500000000006</v>
      </c>
      <c r="S21" s="28">
        <f t="shared" si="32"/>
        <v>45.770500000000006</v>
      </c>
      <c r="T21" s="28">
        <f t="shared" si="32"/>
        <v>61.027333333333331</v>
      </c>
      <c r="U21" s="3"/>
      <c r="V21" s="27"/>
      <c r="W21" s="41">
        <v>25</v>
      </c>
      <c r="X21" s="47"/>
      <c r="Z21" s="48"/>
      <c r="AA21" s="48"/>
      <c r="AB21" s="48"/>
      <c r="AC21" s="49"/>
    </row>
    <row r="22" spans="1:29" x14ac:dyDescent="0.25">
      <c r="A22" s="7"/>
      <c r="B22" s="8"/>
      <c r="C22" s="10"/>
      <c r="D22" s="10"/>
      <c r="E22" s="10"/>
      <c r="F22" s="12"/>
      <c r="G22" s="12"/>
      <c r="H22" s="12"/>
      <c r="I22" s="39"/>
      <c r="J22" s="11"/>
      <c r="K22" s="37"/>
      <c r="L22" s="11"/>
      <c r="M22" s="11"/>
      <c r="N22" s="11"/>
      <c r="O22" s="11"/>
      <c r="P22" s="11"/>
      <c r="Q22" s="11"/>
      <c r="R22" s="11"/>
      <c r="S22" s="11"/>
      <c r="T22" s="11"/>
      <c r="U22" s="9"/>
      <c r="W22" s="38"/>
    </row>
    <row r="23" spans="1:29" x14ac:dyDescent="0.25">
      <c r="A23" s="7"/>
      <c r="B23" s="8"/>
      <c r="C23" s="10"/>
      <c r="D23" s="10"/>
      <c r="E23" s="10"/>
      <c r="F23" s="12"/>
      <c r="G23" s="12"/>
      <c r="H23" s="40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25">
      <c r="A24" s="7"/>
      <c r="B24" s="58" t="s">
        <v>21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</row>
    <row r="25" spans="1:29" ht="31.5" customHeight="1" x14ac:dyDescent="0.25">
      <c r="A25" s="7"/>
      <c r="B25" s="64" t="s">
        <v>54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1:29" ht="16.5" customHeight="1" x14ac:dyDescent="0.25">
      <c r="A26" s="7"/>
      <c r="B26" s="33" t="s">
        <v>44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</row>
    <row r="27" spans="1:29" ht="15" customHeight="1" x14ac:dyDescent="0.25">
      <c r="A27" s="7"/>
      <c r="B27" s="3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1"/>
      <c r="B28" s="58" t="s">
        <v>22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1:29" x14ac:dyDescent="0.25">
      <c r="A29" s="1"/>
      <c r="B29" s="5" t="s">
        <v>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25">
      <c r="A30" s="1"/>
      <c r="B30" s="5" t="s">
        <v>46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55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8" t="s">
        <v>23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</row>
    <row r="35" spans="1:21" x14ac:dyDescent="0.25">
      <c r="A35" s="1"/>
      <c r="B35" s="5" t="s">
        <v>27</v>
      </c>
      <c r="C35" s="5"/>
      <c r="D35" s="5" t="s">
        <v>49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 t="s">
        <v>50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9" t="s">
        <v>24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1:21" x14ac:dyDescent="0.25">
      <c r="A41" s="1"/>
      <c r="B41" s="5" t="s">
        <v>48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25">
      <c r="A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54" ht="30" customHeight="1" x14ac:dyDescent="0.25"/>
  </sheetData>
  <mergeCells count="28">
    <mergeCell ref="A6:U6"/>
    <mergeCell ref="A7:U7"/>
    <mergeCell ref="Q1:U1"/>
    <mergeCell ref="Q2:U2"/>
    <mergeCell ref="Q3:U3"/>
    <mergeCell ref="Q4:U4"/>
    <mergeCell ref="B1:H5"/>
    <mergeCell ref="B40:U40"/>
    <mergeCell ref="B9:B13"/>
    <mergeCell ref="B28:U28"/>
    <mergeCell ref="A9:A13"/>
    <mergeCell ref="I11:K11"/>
    <mergeCell ref="L11:N11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X9:X12"/>
    <mergeCell ref="V9:V12"/>
    <mergeCell ref="W9:W12"/>
    <mergeCell ref="B21:E21"/>
    <mergeCell ref="B34:U3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2022-10-31T19:39:29Z</dcterms:modified>
</cp:coreProperties>
</file>